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21" sheetId="1" r:id="rId1"/>
  </sheets>
  <definedNames>
    <definedName name="Date">'Приложение 21'!$B$1</definedName>
    <definedName name="Law">'Приложение 21'!$J$5</definedName>
    <definedName name="TableHeaderYear1">'Приложение 21'!$A$1</definedName>
    <definedName name="TableHeaderYear2">'Приложение 21'!$A$2</definedName>
    <definedName name="TableHeaderYear3">'Приложение 21'!$A$3</definedName>
    <definedName name="Unit">'Приложение 21'!#REF!</definedName>
    <definedName name="Year">'Приложение 21'!$B$2</definedName>
    <definedName name="_xlnm.Print_Titles" localSheetId="0">'Приложение 21'!$13:$15</definedName>
    <definedName name="_xlnm.Print_Area" localSheetId="0">'Приложение 21'!$A$1:$J$41</definedName>
  </definedNames>
  <calcPr calcId="162913" refMode="R1C1"/>
</workbook>
</file>

<file path=xl/calcChain.xml><?xml version="1.0" encoding="utf-8"?>
<calcChain xmlns="http://schemas.openxmlformats.org/spreadsheetml/2006/main">
  <c r="B2" i="1" l="1"/>
  <c r="J4" i="1" s="1"/>
  <c r="H13" i="1" l="1"/>
  <c r="I13" i="1"/>
  <c r="A10" i="1"/>
  <c r="J13" i="1"/>
  <c r="J3" i="1"/>
</calcChain>
</file>

<file path=xl/sharedStrings.xml><?xml version="1.0" encoding="utf-8"?>
<sst xmlns="http://schemas.openxmlformats.org/spreadsheetml/2006/main" count="143" uniqueCount="71">
  <si>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</si>
  <si>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</si>
  <si>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</si>
  <si>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</si>
  <si>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</si>
  <si>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</si>
  <si>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</si>
  <si>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</si>
  <si>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</si>
  <si>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</si>
  <si>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тыс. рублей</t>
  </si>
  <si>
    <t>Приложение 21</t>
  </si>
  <si>
    <t>01.01.2023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</si>
  <si>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</si>
  <si>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</si>
  <si>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</si>
  <si>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</si>
  <si>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Подпрограмма "Развитие дорожного хозяйства"</t>
  </si>
  <si>
    <t>1.1.1.1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</si>
  <si>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</si>
  <si>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833</t>
  </si>
  <si>
    <t>0409</t>
  </si>
  <si>
    <t>12 1 02 98003</t>
  </si>
  <si>
    <t>400</t>
  </si>
  <si>
    <t>Министерство транспорта и дорожного строительства Камчатского края</t>
  </si>
  <si>
    <t>1.1.1.2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</si>
  <si>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</si>
  <si>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1.1.1.3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</si>
  <si>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</si>
  <si>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12 1 R1 53890</t>
  </si>
  <si>
    <t>1.1.1.4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</si>
  <si>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</si>
  <si>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R1 53940</t>
  </si>
  <si>
    <t>200</t>
  </si>
  <si>
    <t>2</t>
  </si>
  <si>
    <t>Расходы за счет средств краевого бюджета</t>
  </si>
  <si>
    <t>2.1</t>
  </si>
  <si>
    <t>2.1.1</t>
  </si>
  <si>
    <t>2.1.1.1</t>
  </si>
  <si>
    <t>12 1 01 09990</t>
  </si>
  <si>
    <t>2.1.1.2</t>
  </si>
  <si>
    <t>Реконструкция автомобильной дороги Петропавловск-Камчатский - Мильково на участке км 12 - км 17 с подъездом к федеральной дороге. 2 этап</t>
  </si>
  <si>
    <t>12 1 02 10130</t>
  </si>
  <si>
    <t>2.1.1.3</t>
  </si>
  <si>
    <t>Реконструкция автомобильной дороги  Мильково -Ключи - Усть-Камчатск на участке км 0 - км 10</t>
  </si>
  <si>
    <t>2.1.1.4</t>
  </si>
  <si>
    <t>12 1 02 К8003</t>
  </si>
  <si>
    <t>2.1.1.5</t>
  </si>
  <si>
    <t>2.1.1.6</t>
  </si>
  <si>
    <t>Примыкание к автомобильной дороге А-401 подъездная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Королёва</t>
  </si>
  <si>
    <t>12 1 04 40070</t>
  </si>
  <si>
    <t>500</t>
  </si>
  <si>
    <t>2.1.1.7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</si>
  <si>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</si>
  <si>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12 1 J1 53380</t>
  </si>
  <si>
    <t>2.1.1.8</t>
  </si>
  <si>
    <t>2.1.1.9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</si>
  <si>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</si>
  <si>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53930</t>
  </si>
  <si>
    <t>2.1.1.10</t>
  </si>
  <si>
    <t>Проведение работ по капитальному ремонту, ремонту автомобильных дорог Петропавловск-Камчатской городской агломерации</t>
  </si>
  <si>
    <t>2.1.1.11</t>
  </si>
  <si>
    <t>2.2</t>
  </si>
  <si>
    <t>Государственная программа Камчатского края "Формирование современной городской среды в Камчатском крае"</t>
  </si>
  <si>
    <t>2.2.1</t>
  </si>
  <si>
    <t>Подпрограмма "Благоустройство территорий муниципальных образований в Камчатском крае"</t>
  </si>
  <si>
    <t>2.2.1.1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</si>
  <si>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</si>
  <si>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</si>
  <si>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</si>
  <si>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от ________________№______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</si>
</sst>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36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0" fontId="7" fillId="2" borderId="0" xfId="1" applyNumberFormat="1" applyFont="1" applyFill="1" applyBorder="1"/>
    <xf numFmtId="0" fontId="2" fillId="0" borderId="0" xfId="2" applyFont="1" applyFill="1" applyAlignment="1">
      <alignment horizontal="right" vertic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5"/>
  <sheetViews>
    <sheetView showGridLines="0" tabSelected="1" view="pageBreakPreview" zoomScale="85" zoomScaleNormal="85" zoomScaleSheetLayoutView="85" workbookViewId="0">
      <selection activeCell="B16" sqref="B16"/>
    </sheetView>
  </sheetViews>
  <sheetFormatPr defaultColWidth="9.140625"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5.8554687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A1" s="20">
        <v>42548</v>
      </c>
      <c r="B1" s="27" t="s">
        <v>12</v>
      </c>
      <c r="C1" s="3"/>
      <c r="D1" s="3"/>
      <c r="E1" s="4"/>
      <c r="F1" s="3"/>
      <c r="G1" s="3"/>
      <c r="J1" s="22" t="s">
        <v>11</v>
      </c>
    </row>
    <row r="2" spans="1:10" x14ac:dyDescent="0.25">
      <c r="A2" s="13"/>
      <c r="B2" s="27">
        <f>YEAR(Date)</f>
        <v>2023</v>
      </c>
      <c r="C2" s="3"/>
      <c r="D2" s="3"/>
      <c r="E2" s="4"/>
      <c r="F2" s="3"/>
      <c r="G2" s="3"/>
      <c r="J2" s="22" t="s">
        <v>0</v>
      </c>
    </row>
    <row r="3" spans="1:10" x14ac:dyDescent="0.25">
      <c r="A3" s="13"/>
      <c r="B3" s="27"/>
      <c r="C3" s="3"/>
      <c r="D3" s="3"/>
      <c r="E3" s="4"/>
      <c r="F3" s="3"/>
      <c r="G3" s="3"/>
      <c r="J3" s="21" t="str">
        <f>CONCATENATE("""О краевом бюджете на ",Year," год ")</f>
        <v xml:space="preserve">"О краевом бюджете на 2023 год </v>
      </c>
    </row>
    <row r="4" spans="1:10" x14ac:dyDescent="0.25">
      <c r="A4" s="1"/>
      <c r="B4" s="3"/>
      <c r="C4" s="3"/>
      <c r="D4" s="3"/>
      <c r="E4" s="4"/>
      <c r="F4" s="3"/>
      <c r="G4" s="3"/>
      <c r="J4" s="21" t="str">
        <f>CONCATENATE("и на плановый период ",Year+1," и ",Year+2," годов""")</f>
        <v>и на плановый период 2024 и 2025 годов"</v>
      </c>
    </row>
    <row r="5" spans="1:10" x14ac:dyDescent="0.25">
      <c r="A5" s="1"/>
      <c r="B5" s="3"/>
      <c r="C5" s="3"/>
      <c r="D5" s="3"/>
      <c r="E5" s="4"/>
      <c r="F5" s="3"/>
      <c r="G5" s="3"/>
      <c r="J5" s="21" t="s">
        <v>70</v>
      </c>
    </row>
    <row r="6" spans="1:10" x14ac:dyDescent="0.25">
      <c r="A6" s="1"/>
      <c r="B6" s="3"/>
      <c r="C6" s="3"/>
      <c r="D6" s="3"/>
      <c r="E6" s="4"/>
      <c r="F6" s="3"/>
      <c r="G6" s="3"/>
      <c r="H6" s="5"/>
    </row>
    <row r="7" spans="1:10" x14ac:dyDescent="0.25">
      <c r="A7" s="1"/>
      <c r="B7" s="3"/>
      <c r="C7" s="3"/>
      <c r="D7" s="3"/>
      <c r="E7" s="4"/>
      <c r="F7" s="3"/>
      <c r="G7" s="3"/>
      <c r="H7" s="5"/>
    </row>
    <row r="8" spans="1:10" x14ac:dyDescent="0.25">
      <c r="A8" s="1"/>
      <c r="B8" s="3"/>
      <c r="C8" s="3"/>
      <c r="D8" s="3"/>
      <c r="E8" s="4"/>
      <c r="F8" s="3"/>
      <c r="G8" s="3"/>
      <c r="H8" s="22"/>
    </row>
    <row r="9" spans="1:10" x14ac:dyDescent="0.25">
      <c r="A9" s="1"/>
      <c r="B9" s="3"/>
      <c r="C9" s="3"/>
      <c r="D9" s="3"/>
      <c r="E9" s="4"/>
      <c r="F9" s="3"/>
      <c r="G9" s="3"/>
      <c r="H9" s="22"/>
    </row>
    <row r="10" spans="1:10" ht="18.75" x14ac:dyDescent="0.3">
      <c r="A10" s="31" t="str">
        <f>CONCATENATE("Распределение бюджетных ассигнований дорожного фонда Камчатского края на ",Year," год и на плановый период ",Year+1," и ",Year+2," годов")</f>
        <v>Распределение бюджетных ассигнований дорожного фонда Камчатского края на 2023 год и на плановый период 2024 и 2025 годов</v>
      </c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2"/>
      <c r="B11" s="32"/>
      <c r="C11" s="4"/>
      <c r="D11" s="4"/>
      <c r="E11" s="4"/>
      <c r="F11" s="4"/>
      <c r="G11" s="4"/>
      <c r="H11" s="4"/>
    </row>
    <row r="12" spans="1:10" x14ac:dyDescent="0.25">
      <c r="A12" s="2"/>
      <c r="B12" s="7"/>
      <c r="C12" s="7"/>
      <c r="D12" s="7"/>
      <c r="E12" s="4"/>
      <c r="F12" s="3"/>
      <c r="G12" s="3"/>
      <c r="H12" s="3"/>
      <c r="J12" s="28" t="s">
        <v>10</v>
      </c>
    </row>
    <row r="13" spans="1:10" ht="15.75" customHeight="1" x14ac:dyDescent="0.25">
      <c r="A13" s="33" t="s">
        <v>1</v>
      </c>
      <c r="B13" s="34" t="s">
        <v>2</v>
      </c>
      <c r="C13" s="33" t="s">
        <v>3</v>
      </c>
      <c r="D13" s="33"/>
      <c r="E13" s="33"/>
      <c r="F13" s="33"/>
      <c r="G13" s="33" t="s">
        <v>8</v>
      </c>
      <c r="H13" s="29" t="str">
        <f>CONCATENATE("Годовой объем ассигнований на ",Year," год ")</f>
        <v xml:space="preserve">Годовой объем ассигнований на 2023 год </v>
      </c>
      <c r="I13" s="29" t="str">
        <f>CONCATENATE("Годовой объем ассигнований на ",Year+1," год ")</f>
        <v xml:space="preserve">Годовой объем ассигнований на 2024 год </v>
      </c>
      <c r="J13" s="29" t="str">
        <f>CONCATENATE("Годовой объем ассигнований на ",Year+2," год ")</f>
        <v xml:space="preserve">Годовой объем ассигнований на 2025 год </v>
      </c>
    </row>
    <row r="14" spans="1:10" ht="34.5" customHeight="1" x14ac:dyDescent="0.25">
      <c r="A14" s="33"/>
      <c r="B14" s="35"/>
      <c r="C14" s="8" t="s">
        <v>7</v>
      </c>
      <c r="D14" s="8" t="s">
        <v>4</v>
      </c>
      <c r="E14" s="8" t="s">
        <v>5</v>
      </c>
      <c r="F14" s="8" t="s">
        <v>9</v>
      </c>
      <c r="G14" s="33"/>
      <c r="H14" s="30"/>
      <c r="I14" s="30"/>
      <c r="J14" s="30"/>
    </row>
    <row r="15" spans="1:10" x14ac:dyDescent="0.25">
      <c r="A15" s="14" t="s">
        <v>6</v>
      </c>
      <c r="B15" s="14">
        <v>2</v>
      </c>
      <c r="C15" s="14">
        <v>3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  <c r="I15" s="14">
        <v>9</v>
      </c>
      <c r="J15" s="14">
        <v>10</v>
      </c>
    </row>
    <row r="16" spans="1:10" x14ac:dyDescent="0.25">
      <c r="A16" s="11" t="s">
        <v>6</v>
      </c>
      <c r="B16" s="12" t="s">
        <v>13</v>
      </c>
      <c r="C16" s="17"/>
      <c r="D16" s="17"/>
      <c r="E16" s="17"/>
      <c r="F16" s="17"/>
      <c r="G16" s="12"/>
      <c r="H16" s="19">
        <v>1345927.946</v>
      </c>
      <c r="I16" s="19">
        <v>730414.3</v>
      </c>
      <c r="J16" s="19"/>
    </row>
    <row r="17" spans="1:10" ht="31.5" x14ac:dyDescent="0.25">
      <c r="A17" s="11" t="s">
        <v>14</v>
      </c>
      <c r="B17" s="12" t="s">
        <v>15</v>
      </c>
      <c r="C17" s="17"/>
      <c r="D17" s="17"/>
      <c r="E17" s="17"/>
      <c r="F17" s="17"/>
      <c r="G17" s="12"/>
      <c r="H17" s="19">
        <v>1345927.946</v>
      </c>
      <c r="I17" s="19">
        <v>730414.3</v>
      </c>
      <c r="J17" s="19"/>
    </row>
    <row r="18" spans="1:10" x14ac:dyDescent="0.25">
      <c r="A18" s="11" t="s">
        <v>16</v>
      </c>
      <c r="B18" s="12" t="s">
        <v>17</v>
      </c>
      <c r="C18" s="17"/>
      <c r="D18" s="17"/>
      <c r="E18" s="17"/>
      <c r="F18" s="17"/>
      <c r="G18" s="12"/>
      <c r="H18" s="19">
        <v>1345927.946</v>
      </c>
      <c r="I18" s="19">
        <v>730414.3</v>
      </c>
      <c r="J18" s="19"/>
    </row>
    <row r="19" spans="1:10" ht="63" x14ac:dyDescent="0.25">
      <c r="A19" s="9" t="s">
        <v>18</v>
      </c>
      <c r="B19" s="10" t="s">
        <v>19</v>
      </c>
      <c r="C19" s="16" t="s">
        <v>20</v>
      </c>
      <c r="D19" s="16" t="s">
        <v>21</v>
      </c>
      <c r="E19" s="16" t="s">
        <v>22</v>
      </c>
      <c r="F19" s="16" t="s">
        <v>23</v>
      </c>
      <c r="G19" s="10" t="s">
        <v>24</v>
      </c>
      <c r="H19" s="18">
        <v>495663.946</v>
      </c>
      <c r="I19" s="18"/>
      <c r="J19" s="18"/>
    </row>
    <row r="20" spans="1:10" ht="63" x14ac:dyDescent="0.25">
      <c r="A20" s="9" t="s">
        <v>25</v>
      </c>
      <c r="B20" s="10" t="s">
        <v>26</v>
      </c>
      <c r="C20" s="16" t="s">
        <v>20</v>
      </c>
      <c r="D20" s="16" t="s">
        <v>21</v>
      </c>
      <c r="E20" s="16" t="s">
        <v>22</v>
      </c>
      <c r="F20" s="16" t="s">
        <v>23</v>
      </c>
      <c r="G20" s="10" t="s">
        <v>24</v>
      </c>
      <c r="H20" s="18">
        <v>85000</v>
      </c>
      <c r="I20" s="18"/>
      <c r="J20" s="18"/>
    </row>
    <row r="21" spans="1:10" ht="78.75" x14ac:dyDescent="0.25">
      <c r="A21" s="9" t="s">
        <v>27</v>
      </c>
      <c r="B21" s="10" t="s">
        <v>28</v>
      </c>
      <c r="C21" s="16" t="s">
        <v>20</v>
      </c>
      <c r="D21" s="16" t="s">
        <v>21</v>
      </c>
      <c r="E21" s="16" t="s">
        <v>29</v>
      </c>
      <c r="F21" s="16" t="s">
        <v>23</v>
      </c>
      <c r="G21" s="10" t="s">
        <v>24</v>
      </c>
      <c r="H21" s="18">
        <v>210489.1</v>
      </c>
      <c r="I21" s="18"/>
      <c r="J21" s="18"/>
    </row>
    <row r="22" spans="1:10" ht="63" x14ac:dyDescent="0.25">
      <c r="A22" s="9" t="s">
        <v>30</v>
      </c>
      <c r="B22" s="10" t="s">
        <v>31</v>
      </c>
      <c r="C22" s="16" t="s">
        <v>20</v>
      </c>
      <c r="D22" s="16" t="s">
        <v>21</v>
      </c>
      <c r="E22" s="16" t="s">
        <v>32</v>
      </c>
      <c r="F22" s="16" t="s">
        <v>33</v>
      </c>
      <c r="G22" s="10" t="s">
        <v>24</v>
      </c>
      <c r="H22" s="18">
        <v>554774.9</v>
      </c>
      <c r="I22" s="18">
        <v>730414.3</v>
      </c>
      <c r="J22" s="18"/>
    </row>
    <row r="23" spans="1:10" x14ac:dyDescent="0.25">
      <c r="A23" s="11" t="s">
        <v>34</v>
      </c>
      <c r="B23" s="12" t="s">
        <v>35</v>
      </c>
      <c r="C23" s="17"/>
      <c r="D23" s="17"/>
      <c r="E23" s="17"/>
      <c r="F23" s="17"/>
      <c r="G23" s="12"/>
      <c r="H23" s="19">
        <v>2856894.14</v>
      </c>
      <c r="I23" s="19">
        <v>2931949.8</v>
      </c>
      <c r="J23" s="19">
        <v>2971169.8</v>
      </c>
    </row>
    <row r="24" spans="1:10" ht="31.5" x14ac:dyDescent="0.25">
      <c r="A24" s="11" t="s">
        <v>36</v>
      </c>
      <c r="B24" s="12" t="s">
        <v>15</v>
      </c>
      <c r="C24" s="17"/>
      <c r="D24" s="17"/>
      <c r="E24" s="17"/>
      <c r="F24" s="17"/>
      <c r="G24" s="12"/>
      <c r="H24" s="19">
        <v>2811523.0494400002</v>
      </c>
      <c r="I24" s="19">
        <v>2910202.5545600001</v>
      </c>
      <c r="J24" s="19">
        <v>2870141.088</v>
      </c>
    </row>
    <row r="25" spans="1:10" x14ac:dyDescent="0.25">
      <c r="A25" s="11" t="s">
        <v>37</v>
      </c>
      <c r="B25" s="12" t="s">
        <v>17</v>
      </c>
      <c r="C25" s="17"/>
      <c r="D25" s="17"/>
      <c r="E25" s="17"/>
      <c r="F25" s="17"/>
      <c r="G25" s="12"/>
      <c r="H25" s="19">
        <v>2811523.0494400002</v>
      </c>
      <c r="I25" s="19">
        <v>2910202.5545600001</v>
      </c>
      <c r="J25" s="19">
        <v>2870141.088</v>
      </c>
    </row>
    <row r="26" spans="1:10" ht="63" x14ac:dyDescent="0.25">
      <c r="A26" s="9" t="s">
        <v>38</v>
      </c>
      <c r="B26" s="10" t="s">
        <v>31</v>
      </c>
      <c r="C26" s="16" t="s">
        <v>20</v>
      </c>
      <c r="D26" s="16" t="s">
        <v>21</v>
      </c>
      <c r="E26" s="16" t="s">
        <v>39</v>
      </c>
      <c r="F26" s="16" t="s">
        <v>33</v>
      </c>
      <c r="G26" s="10" t="s">
        <v>24</v>
      </c>
      <c r="H26" s="18">
        <v>1629277.2</v>
      </c>
      <c r="I26" s="18">
        <v>1629277.2</v>
      </c>
      <c r="J26" s="18"/>
    </row>
    <row r="27" spans="1:10" ht="63" x14ac:dyDescent="0.25">
      <c r="A27" s="9" t="s">
        <v>40</v>
      </c>
      <c r="B27" s="10" t="s">
        <v>41</v>
      </c>
      <c r="C27" s="16" t="s">
        <v>20</v>
      </c>
      <c r="D27" s="16" t="s">
        <v>21</v>
      </c>
      <c r="E27" s="16" t="s">
        <v>42</v>
      </c>
      <c r="F27" s="16" t="s">
        <v>23</v>
      </c>
      <c r="G27" s="10" t="s">
        <v>24</v>
      </c>
      <c r="H27" s="18">
        <v>5000</v>
      </c>
      <c r="I27" s="18">
        <v>20000</v>
      </c>
      <c r="J27" s="18">
        <v>24100</v>
      </c>
    </row>
    <row r="28" spans="1:10" ht="63" x14ac:dyDescent="0.25">
      <c r="A28" s="9" t="s">
        <v>43</v>
      </c>
      <c r="B28" s="10" t="s">
        <v>44</v>
      </c>
      <c r="C28" s="16" t="s">
        <v>20</v>
      </c>
      <c r="D28" s="16" t="s">
        <v>21</v>
      </c>
      <c r="E28" s="16" t="s">
        <v>42</v>
      </c>
      <c r="F28" s="16" t="s">
        <v>23</v>
      </c>
      <c r="G28" s="10" t="s">
        <v>24</v>
      </c>
      <c r="H28" s="18"/>
      <c r="I28" s="18">
        <v>5000</v>
      </c>
      <c r="J28" s="18">
        <v>25000</v>
      </c>
    </row>
    <row r="29" spans="1:10" ht="63" x14ac:dyDescent="0.25">
      <c r="A29" s="9" t="s">
        <v>45</v>
      </c>
      <c r="B29" s="10" t="s">
        <v>19</v>
      </c>
      <c r="C29" s="16" t="s">
        <v>20</v>
      </c>
      <c r="D29" s="16" t="s">
        <v>21</v>
      </c>
      <c r="E29" s="16" t="s">
        <v>46</v>
      </c>
      <c r="F29" s="16" t="s">
        <v>23</v>
      </c>
      <c r="G29" s="10" t="s">
        <v>24</v>
      </c>
      <c r="H29" s="18">
        <v>50810.294000000002</v>
      </c>
      <c r="I29" s="18"/>
      <c r="J29" s="18"/>
    </row>
    <row r="30" spans="1:10" ht="63" x14ac:dyDescent="0.25">
      <c r="A30" s="9" t="s">
        <v>47</v>
      </c>
      <c r="B30" s="10" t="s">
        <v>26</v>
      </c>
      <c r="C30" s="16" t="s">
        <v>20</v>
      </c>
      <c r="D30" s="16" t="s">
        <v>21</v>
      </c>
      <c r="E30" s="16" t="s">
        <v>46</v>
      </c>
      <c r="F30" s="16" t="s">
        <v>23</v>
      </c>
      <c r="G30" s="10" t="s">
        <v>24</v>
      </c>
      <c r="H30" s="18">
        <v>5701.2780000000002</v>
      </c>
      <c r="I30" s="18"/>
      <c r="J30" s="18"/>
    </row>
    <row r="31" spans="1:10" ht="94.5" x14ac:dyDescent="0.25">
      <c r="A31" s="9" t="s">
        <v>48</v>
      </c>
      <c r="B31" s="10" t="s">
        <v>49</v>
      </c>
      <c r="C31" s="16" t="s">
        <v>20</v>
      </c>
      <c r="D31" s="16" t="s">
        <v>21</v>
      </c>
      <c r="E31" s="16" t="s">
        <v>50</v>
      </c>
      <c r="F31" s="16" t="s">
        <v>51</v>
      </c>
      <c r="G31" s="10" t="s">
        <v>24</v>
      </c>
      <c r="H31" s="18">
        <v>50000</v>
      </c>
      <c r="I31" s="18">
        <v>107517.03</v>
      </c>
      <c r="J31" s="18"/>
    </row>
    <row r="32" spans="1:10" ht="63" x14ac:dyDescent="0.25">
      <c r="A32" s="9" t="s">
        <v>52</v>
      </c>
      <c r="B32" s="10" t="s">
        <v>53</v>
      </c>
      <c r="C32" s="16" t="s">
        <v>20</v>
      </c>
      <c r="D32" s="16" t="s">
        <v>21</v>
      </c>
      <c r="E32" s="16" t="s">
        <v>54</v>
      </c>
      <c r="F32" s="16" t="s">
        <v>23</v>
      </c>
      <c r="G32" s="10" t="s">
        <v>24</v>
      </c>
      <c r="H32" s="18">
        <v>6796.4444400000002</v>
      </c>
      <c r="I32" s="18">
        <v>298194.02455999999</v>
      </c>
      <c r="J32" s="18">
        <v>2821041.088</v>
      </c>
    </row>
    <row r="33" spans="1:10" ht="78.75" x14ac:dyDescent="0.25">
      <c r="A33" s="9" t="s">
        <v>55</v>
      </c>
      <c r="B33" s="10" t="s">
        <v>28</v>
      </c>
      <c r="C33" s="16" t="s">
        <v>20</v>
      </c>
      <c r="D33" s="16" t="s">
        <v>21</v>
      </c>
      <c r="E33" s="16" t="s">
        <v>29</v>
      </c>
      <c r="F33" s="16" t="s">
        <v>23</v>
      </c>
      <c r="G33" s="10" t="s">
        <v>24</v>
      </c>
      <c r="H33" s="18">
        <v>227239.133</v>
      </c>
      <c r="I33" s="18"/>
      <c r="J33" s="18"/>
    </row>
    <row r="34" spans="1:10" ht="78.75" x14ac:dyDescent="0.25">
      <c r="A34" s="9" t="s">
        <v>56</v>
      </c>
      <c r="B34" s="10" t="s">
        <v>57</v>
      </c>
      <c r="C34" s="16" t="s">
        <v>20</v>
      </c>
      <c r="D34" s="16" t="s">
        <v>21</v>
      </c>
      <c r="E34" s="16" t="s">
        <v>58</v>
      </c>
      <c r="F34" s="16" t="s">
        <v>33</v>
      </c>
      <c r="G34" s="10" t="s">
        <v>24</v>
      </c>
      <c r="H34" s="18">
        <v>174500</v>
      </c>
      <c r="I34" s="18">
        <v>174500</v>
      </c>
      <c r="J34" s="18"/>
    </row>
    <row r="35" spans="1:10" ht="63" x14ac:dyDescent="0.25">
      <c r="A35" s="9" t="s">
        <v>59</v>
      </c>
      <c r="B35" s="10" t="s">
        <v>60</v>
      </c>
      <c r="C35" s="16" t="s">
        <v>20</v>
      </c>
      <c r="D35" s="16" t="s">
        <v>21</v>
      </c>
      <c r="E35" s="16" t="s">
        <v>58</v>
      </c>
      <c r="F35" s="16" t="s">
        <v>51</v>
      </c>
      <c r="G35" s="10" t="s">
        <v>24</v>
      </c>
      <c r="H35" s="18">
        <v>633000</v>
      </c>
      <c r="I35" s="18">
        <v>633000</v>
      </c>
      <c r="J35" s="18"/>
    </row>
    <row r="36" spans="1:10" ht="63" x14ac:dyDescent="0.25">
      <c r="A36" s="9" t="s">
        <v>61</v>
      </c>
      <c r="B36" s="10" t="s">
        <v>31</v>
      </c>
      <c r="C36" s="16" t="s">
        <v>20</v>
      </c>
      <c r="D36" s="16" t="s">
        <v>21</v>
      </c>
      <c r="E36" s="16" t="s">
        <v>32</v>
      </c>
      <c r="F36" s="16" t="s">
        <v>33</v>
      </c>
      <c r="G36" s="10" t="s">
        <v>24</v>
      </c>
      <c r="H36" s="18">
        <v>29198.7</v>
      </c>
      <c r="I36" s="18">
        <v>42714.3</v>
      </c>
      <c r="J36" s="18"/>
    </row>
    <row r="37" spans="1:10" ht="47.25" x14ac:dyDescent="0.25">
      <c r="A37" s="11" t="s">
        <v>62</v>
      </c>
      <c r="B37" s="12" t="s">
        <v>63</v>
      </c>
      <c r="C37" s="17"/>
      <c r="D37" s="17"/>
      <c r="E37" s="17"/>
      <c r="F37" s="17"/>
      <c r="G37" s="12"/>
      <c r="H37" s="19">
        <v>45371.090559999997</v>
      </c>
      <c r="I37" s="19">
        <v>21747.245439999999</v>
      </c>
      <c r="J37" s="19">
        <v>101028.712</v>
      </c>
    </row>
    <row r="38" spans="1:10" ht="31.5" x14ac:dyDescent="0.25">
      <c r="A38" s="11" t="s">
        <v>64</v>
      </c>
      <c r="B38" s="12" t="s">
        <v>65</v>
      </c>
      <c r="C38" s="17"/>
      <c r="D38" s="17"/>
      <c r="E38" s="17"/>
      <c r="F38" s="17"/>
      <c r="G38" s="12"/>
      <c r="H38" s="19">
        <v>45371.090559999997</v>
      </c>
      <c r="I38" s="19">
        <v>21747.245439999999</v>
      </c>
      <c r="J38" s="19">
        <v>101028.712</v>
      </c>
    </row>
    <row r="39" spans="1:10" ht="78.75" x14ac:dyDescent="0.25">
      <c r="A39" s="9" t="s">
        <v>66</v>
      </c>
      <c r="B39" s="10" t="s">
        <v>67</v>
      </c>
      <c r="C39" s="16" t="s">
        <v>20</v>
      </c>
      <c r="D39" s="16" t="s">
        <v>21</v>
      </c>
      <c r="E39" s="16" t="s">
        <v>68</v>
      </c>
      <c r="F39" s="16" t="s">
        <v>51</v>
      </c>
      <c r="G39" s="10" t="s">
        <v>24</v>
      </c>
      <c r="H39" s="18">
        <v>45371.090559999997</v>
      </c>
      <c r="I39" s="18">
        <v>21747.245439999999</v>
      </c>
      <c r="J39" s="18">
        <v>101028.712</v>
      </c>
    </row>
    <row r="40" spans="1:10" x14ac:dyDescent="0.25">
      <c r="A40" s="23"/>
      <c r="B40" s="24" t="s">
        <v>69</v>
      </c>
      <c r="C40" s="25"/>
      <c r="D40" s="25"/>
      <c r="E40" s="25"/>
      <c r="F40" s="25"/>
      <c r="G40" s="23"/>
      <c r="H40" s="26">
        <v>4202822.0860000001</v>
      </c>
      <c r="I40" s="26">
        <v>3662364.1</v>
      </c>
      <c r="J40" s="26">
        <v>2971169.8</v>
      </c>
    </row>
    <row r="41" spans="1:10" x14ac:dyDescent="0.25">
      <c r="H41" s="15"/>
    </row>
    <row r="42" spans="1:10" x14ac:dyDescent="0.25">
      <c r="H42" s="15"/>
    </row>
    <row r="43" spans="1:10" x14ac:dyDescent="0.25">
      <c r="H43" s="15"/>
    </row>
    <row r="44" spans="1:10" x14ac:dyDescent="0.25">
      <c r="H44" s="15"/>
    </row>
    <row r="45" spans="1:10" x14ac:dyDescent="0.25">
      <c r="H45" s="15"/>
    </row>
    <row r="46" spans="1:10" x14ac:dyDescent="0.25">
      <c r="H46" s="15"/>
    </row>
    <row r="47" spans="1:10" x14ac:dyDescent="0.25">
      <c r="H47" s="15"/>
    </row>
    <row r="48" spans="1:10" x14ac:dyDescent="0.25">
      <c r="H48" s="15"/>
    </row>
    <row r="49" spans="8:8" x14ac:dyDescent="0.25">
      <c r="H49" s="15"/>
    </row>
    <row r="50" spans="8:8" x14ac:dyDescent="0.25">
      <c r="H50" s="15"/>
    </row>
    <row r="51" spans="8:8" x14ac:dyDescent="0.25">
      <c r="H51" s="15"/>
    </row>
    <row r="52" spans="8:8" x14ac:dyDescent="0.25">
      <c r="H52" s="15"/>
    </row>
    <row r="53" spans="8:8" x14ac:dyDescent="0.25">
      <c r="H53" s="15"/>
    </row>
    <row r="54" spans="8:8" x14ac:dyDescent="0.25">
      <c r="H54" s="15"/>
    </row>
    <row r="55" spans="8:8" x14ac:dyDescent="0.25">
      <c r="H55" s="15"/>
    </row>
    <row r="56" spans="8:8" x14ac:dyDescent="0.25">
      <c r="H56" s="15"/>
    </row>
    <row r="57" spans="8:8" x14ac:dyDescent="0.25">
      <c r="H57" s="15"/>
    </row>
    <row r="58" spans="8:8" x14ac:dyDescent="0.25">
      <c r="H58" s="15"/>
    </row>
    <row r="59" spans="8:8" x14ac:dyDescent="0.25">
      <c r="H59" s="15"/>
    </row>
    <row r="60" spans="8:8" x14ac:dyDescent="0.25">
      <c r="H60" s="15"/>
    </row>
    <row r="61" spans="8:8" x14ac:dyDescent="0.25">
      <c r="H61" s="15"/>
    </row>
    <row r="62" spans="8:8" x14ac:dyDescent="0.25">
      <c r="H62" s="15"/>
    </row>
    <row r="63" spans="8:8" x14ac:dyDescent="0.25">
      <c r="H63" s="15"/>
    </row>
    <row r="64" spans="8:8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</sheetData>
  <mergeCells count="9">
    <mergeCell ref="I13:I14"/>
    <mergeCell ref="J13:J14"/>
    <mergeCell ref="A10:J10"/>
    <mergeCell ref="A11:B11"/>
    <mergeCell ref="A13:A14"/>
    <mergeCell ref="B13:B14"/>
    <mergeCell ref="C13:F13"/>
    <mergeCell ref="G13:G14"/>
    <mergeCell ref="H13:H14"/>
  </mergeCells>
  <pageMargins left="0.94" right="0.23622047244094491" top="0.57999999999999996" bottom="0.74803149606299213" header="0.31496062992125984" footer="0.31496062992125984"/>
  <pageSetup paperSize="9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21</vt:lpstr>
      <vt:lpstr>Date</vt:lpstr>
      <vt:lpstr>Law</vt:lpstr>
      <vt:lpstr>TableHeaderYear1</vt:lpstr>
      <vt:lpstr>TableHeaderYear2</vt:lpstr>
      <vt:lpstr>TableHeaderYear3</vt:lpstr>
      <vt:lpstr>Year</vt:lpstr>
      <vt:lpstr>'Приложение 21'!Заголовки_для_печати</vt:lpstr>
      <vt:lpstr>'Приложение 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2022-10-20T22:18:20Z</dcterms:modified>
</cp:coreProperties>
</file>